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11" i="1" l="1"/>
  <c r="F11" i="1"/>
  <c r="F26" i="1"/>
  <c r="F27" i="1" s="1"/>
  <c r="G26" i="1"/>
  <c r="G27" i="1" s="1"/>
</calcChain>
</file>

<file path=xl/sharedStrings.xml><?xml version="1.0" encoding="utf-8"?>
<sst xmlns="http://schemas.openxmlformats.org/spreadsheetml/2006/main" count="30" uniqueCount="30">
  <si>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</si>
  <si>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</si>
  <si>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</si>
  <si>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</si>
  <si>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</si>
  <si>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</si>
  <si>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Dochody od osób prawnych, od osób fizycznych i od innych jednostek nieposiadających osobowości prawnej oraz wydatki związane z ich poborem</t>
  </si>
  <si>
    <t>Wynagrodzenie osobowe pracowników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</si>
  <si>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</si>
  <si>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</si>
  <si>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</si>
  <si>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</si>
  <si>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</si>
  <si>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</si>
  <si>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</si>
  <si>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</si>
  <si>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</si>
  <si>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</si>
  <si>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</si>
  <si>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</si>
  <si>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</si>
  <si>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</si>
  <si>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>Dochody i wydatki z tytułu wpływu z opłaty za gospodarowanie odpadami komunalnymi</t>
  </si>
  <si>
    <t>Plan na 2014r.</t>
  </si>
  <si>
    <t>Dodatkowe wynagrodzenie roczne</t>
  </si>
  <si>
    <t xml:space="preserve">                    Załącznik Nr 12</t>
  </si>
  <si>
    <t xml:space="preserve">                    z dnia 30 marca 2015r.</t>
  </si>
  <si>
    <t>Wykonanie na 31.12.2014r.</t>
  </si>
  <si>
    <t xml:space="preserve">                      na 31.12.2014r.</t>
  </si>
  <si>
    <t xml:space="preserve">                    do Zarządzenia Nr 0050.60.2015 Burmistrza Miasta i Gminy w Mroczy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</si>
</sst>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6" fillId="0" borderId="4" xfId="0" applyFont="1" applyBorder="1"/>
    <xf numFmtId="164" fontId="10" fillId="0" borderId="4" xfId="1" applyNumberFormat="1" applyFont="1" applyFill="1" applyBorder="1" applyAlignment="1" applyProtection="1"/>
    <xf numFmtId="0" fontId="10" fillId="0" borderId="4" xfId="0" applyFont="1" applyBorder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164" fontId="10" fillId="0" borderId="6" xfId="1" applyNumberFormat="1" applyFont="1" applyFill="1" applyBorder="1" applyAlignment="1" applyProtection="1"/>
    <xf numFmtId="0" fontId="10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6" fillId="0" borderId="11" xfId="0" applyFont="1" applyBorder="1"/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3" fontId="5" fillId="0" borderId="12" xfId="1" applyFont="1" applyBorder="1" applyAlignment="1">
      <alignment horizontal="right" vertical="center"/>
    </xf>
    <xf numFmtId="43" fontId="4" fillId="0" borderId="7" xfId="0" applyNumberFormat="1" applyFont="1" applyBorder="1" applyAlignment="1">
      <alignment horizontal="right" vertical="center"/>
    </xf>
    <xf numFmtId="43" fontId="10" fillId="0" borderId="13" xfId="1" applyFont="1" applyFill="1" applyBorder="1" applyAlignment="1" applyProtection="1"/>
    <xf numFmtId="43" fontId="10" fillId="0" borderId="14" xfId="1" applyFont="1" applyFill="1" applyBorder="1" applyAlignment="1" applyProtection="1"/>
    <xf numFmtId="43" fontId="10" fillId="0" borderId="15" xfId="1" applyFont="1" applyFill="1" applyBorder="1" applyAlignment="1" applyProtection="1"/>
    <xf numFmtId="43" fontId="4" fillId="0" borderId="7" xfId="0" applyNumberFormat="1" applyFont="1" applyBorder="1"/>
    <xf numFmtId="43" fontId="4" fillId="0" borderId="7" xfId="0" applyNumberFormat="1" applyFont="1" applyBorder="1" applyAlignment="1">
      <alignment horizontal="center"/>
    </xf>
    <xf numFmtId="43" fontId="5" fillId="0" borderId="5" xfId="1" applyFont="1" applyBorder="1" applyAlignment="1">
      <alignment horizontal="right" vertical="center"/>
    </xf>
    <xf numFmtId="43" fontId="4" fillId="0" borderId="3" xfId="0" applyNumberFormat="1" applyFont="1" applyBorder="1" applyAlignment="1">
      <alignment horizontal="right" vertical="center"/>
    </xf>
    <xf numFmtId="43" fontId="10" fillId="0" borderId="6" xfId="1" applyFont="1" applyFill="1" applyBorder="1" applyAlignment="1" applyProtection="1"/>
    <xf numFmtId="43" fontId="10" fillId="0" borderId="1" xfId="1" applyFont="1" applyFill="1" applyBorder="1" applyAlignment="1" applyProtection="1"/>
    <xf numFmtId="43" fontId="10" fillId="0" borderId="4" xfId="1" applyFont="1" applyFill="1" applyBorder="1" applyAlignment="1" applyProtection="1"/>
    <xf numFmtId="43" fontId="4" fillId="0" borderId="3" xfId="0" applyNumberFormat="1" applyFont="1" applyBorder="1"/>
    <xf numFmtId="43" fontId="4" fillId="0" borderId="3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tabSelected="1" workbookViewId="0">
      <selection activeCell="E13" sqref="E13"/>
    </sheetView>
  </sheetViews>
  <sheetFormatPr defaultRowHeight="15" x14ac:dyDescent="0.25"/>
  <cols>
    <col min="1" max="1" width="2.5703125" customWidth="1"/>
    <col min="2" max="2" width="7.7109375" customWidth="1"/>
    <col min="3" max="4" width="8.5703125" customWidth="1"/>
    <col min="5" max="5" width="31.28515625" customWidth="1"/>
    <col min="6" max="6" width="14.140625" customWidth="1"/>
    <col min="7" max="7" width="14" customWidth="1"/>
  </cols>
  <sheetData>
    <row r="2" spans="2:10" x14ac:dyDescent="0.25">
      <c r="C2" t="s">
        <v>25</v>
      </c>
    </row>
    <row r="3" spans="2:10" x14ac:dyDescent="0.25">
      <c r="C3" t="s">
        <v>29</v>
      </c>
    </row>
    <row r="4" spans="2:10" x14ac:dyDescent="0.25">
      <c r="C4" t="s">
        <v>26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4" t="s">
        <v>22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28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8.5" customHeight="1" thickBot="1" x14ac:dyDescent="0.3">
      <c r="B9" s="25" t="s">
        <v>2</v>
      </c>
      <c r="C9" s="33" t="s">
        <v>3</v>
      </c>
      <c r="D9" s="33" t="s">
        <v>4</v>
      </c>
      <c r="E9" s="33" t="s">
        <v>5</v>
      </c>
      <c r="F9" s="33" t="s">
        <v>23</v>
      </c>
      <c r="G9" s="34" t="s">
        <v>27</v>
      </c>
      <c r="H9" s="2"/>
    </row>
    <row r="10" spans="2:10" ht="58.5" customHeight="1" thickBot="1" x14ac:dyDescent="0.3">
      <c r="B10" s="28">
        <v>756</v>
      </c>
      <c r="C10" s="20">
        <v>75618</v>
      </c>
      <c r="D10" s="20" t="s">
        <v>1</v>
      </c>
      <c r="E10" s="21" t="s">
        <v>0</v>
      </c>
      <c r="F10" s="42">
        <v>1155452</v>
      </c>
      <c r="G10" s="35">
        <v>1074835.6499999999</v>
      </c>
      <c r="H10" s="2"/>
    </row>
    <row r="11" spans="2:10" ht="74.25" customHeight="1" thickBot="1" x14ac:dyDescent="0.3">
      <c r="B11" s="25">
        <v>756</v>
      </c>
      <c r="C11" s="26"/>
      <c r="D11" s="26"/>
      <c r="E11" s="27" t="s">
        <v>6</v>
      </c>
      <c r="F11" s="43">
        <f>SUM(F10)</f>
        <v>1155452</v>
      </c>
      <c r="G11" s="36">
        <f>SUM(G10)</f>
        <v>1074835.6499999999</v>
      </c>
      <c r="H11" s="2"/>
    </row>
    <row r="12" spans="2:10" ht="18.95" customHeight="1" x14ac:dyDescent="0.25">
      <c r="B12" s="29">
        <v>900</v>
      </c>
      <c r="C12" s="22">
        <v>90002</v>
      </c>
      <c r="D12" s="23">
        <v>4010</v>
      </c>
      <c r="E12" s="24" t="s">
        <v>7</v>
      </c>
      <c r="F12" s="44">
        <v>78851</v>
      </c>
      <c r="G12" s="37">
        <v>79690.05</v>
      </c>
      <c r="H12" s="2"/>
    </row>
    <row r="13" spans="2:10" ht="18.95" customHeight="1" x14ac:dyDescent="0.25">
      <c r="B13" s="29"/>
      <c r="C13" s="22"/>
      <c r="D13" s="23">
        <v>4040</v>
      </c>
      <c r="E13" s="24" t="s">
        <v>24</v>
      </c>
      <c r="F13" s="44">
        <v>5586</v>
      </c>
      <c r="G13" s="37">
        <v>5506.73</v>
      </c>
      <c r="H13" s="2"/>
    </row>
    <row r="14" spans="2:10" ht="18.95" customHeight="1" x14ac:dyDescent="0.25">
      <c r="B14" s="30"/>
      <c r="C14" s="9"/>
      <c r="D14" s="7">
        <v>4110</v>
      </c>
      <c r="E14" s="8" t="s">
        <v>8</v>
      </c>
      <c r="F14" s="45">
        <v>15553</v>
      </c>
      <c r="G14" s="38">
        <v>15465.96</v>
      </c>
      <c r="H14" s="2"/>
    </row>
    <row r="15" spans="2:10" ht="18.95" customHeight="1" x14ac:dyDescent="0.25">
      <c r="B15" s="30"/>
      <c r="C15" s="9"/>
      <c r="D15" s="7">
        <v>4120</v>
      </c>
      <c r="E15" s="8" t="s">
        <v>9</v>
      </c>
      <c r="F15" s="45">
        <v>2001</v>
      </c>
      <c r="G15" s="38">
        <v>1106.96</v>
      </c>
      <c r="H15" s="2"/>
    </row>
    <row r="16" spans="2:10" ht="18.95" customHeight="1" x14ac:dyDescent="0.25">
      <c r="B16" s="30"/>
      <c r="C16" s="9"/>
      <c r="D16" s="7">
        <v>4140</v>
      </c>
      <c r="E16" s="8" t="s">
        <v>10</v>
      </c>
      <c r="F16" s="45">
        <v>1300</v>
      </c>
      <c r="G16" s="38">
        <v>1246</v>
      </c>
      <c r="H16" s="2"/>
    </row>
    <row r="17" spans="2:8" ht="18.95" customHeight="1" x14ac:dyDescent="0.25">
      <c r="B17" s="30"/>
      <c r="C17" s="9"/>
      <c r="D17" s="7">
        <v>4170</v>
      </c>
      <c r="E17" s="8" t="s">
        <v>16</v>
      </c>
      <c r="F17" s="45">
        <v>1500</v>
      </c>
      <c r="G17" s="38">
        <v>200</v>
      </c>
      <c r="H17" s="2"/>
    </row>
    <row r="18" spans="2:8" ht="18.95" customHeight="1" x14ac:dyDescent="0.25">
      <c r="B18" s="30"/>
      <c r="C18" s="9"/>
      <c r="D18" s="7">
        <v>4210</v>
      </c>
      <c r="E18" s="8" t="s">
        <v>11</v>
      </c>
      <c r="F18" s="45">
        <v>22000</v>
      </c>
      <c r="G18" s="38">
        <v>19561.439999999999</v>
      </c>
      <c r="H18" s="2"/>
    </row>
    <row r="19" spans="2:8" ht="18.95" customHeight="1" x14ac:dyDescent="0.25">
      <c r="B19" s="30"/>
      <c r="C19" s="9"/>
      <c r="D19" s="7">
        <v>4270</v>
      </c>
      <c r="E19" s="8" t="s">
        <v>12</v>
      </c>
      <c r="F19" s="45">
        <v>21950</v>
      </c>
      <c r="G19" s="38">
        <v>2584.5</v>
      </c>
      <c r="H19" s="2"/>
    </row>
    <row r="20" spans="2:8" ht="18.95" customHeight="1" x14ac:dyDescent="0.25">
      <c r="B20" s="30"/>
      <c r="C20" s="9"/>
      <c r="D20" s="7">
        <v>4300</v>
      </c>
      <c r="E20" s="8" t="s">
        <v>13</v>
      </c>
      <c r="F20" s="45">
        <v>964053</v>
      </c>
      <c r="G20" s="38">
        <v>918212.84</v>
      </c>
      <c r="H20" s="2"/>
    </row>
    <row r="21" spans="2:8" ht="37.5" customHeight="1" x14ac:dyDescent="0.25">
      <c r="B21" s="31"/>
      <c r="C21" s="10"/>
      <c r="D21" s="11">
        <v>4360</v>
      </c>
      <c r="E21" s="12" t="s">
        <v>17</v>
      </c>
      <c r="F21" s="45">
        <v>1000</v>
      </c>
      <c r="G21" s="38">
        <v>313.98</v>
      </c>
    </row>
    <row r="22" spans="2:8" ht="18.95" customHeight="1" x14ac:dyDescent="0.25">
      <c r="B22" s="31"/>
      <c r="C22" s="10"/>
      <c r="D22" s="7">
        <v>4410</v>
      </c>
      <c r="E22" s="8" t="s">
        <v>14</v>
      </c>
      <c r="F22" s="45">
        <v>2000</v>
      </c>
      <c r="G22" s="38">
        <v>456.25</v>
      </c>
    </row>
    <row r="23" spans="2:8" ht="24.75" customHeight="1" x14ac:dyDescent="0.25">
      <c r="B23" s="31"/>
      <c r="C23" s="10"/>
      <c r="D23" s="11">
        <v>4440</v>
      </c>
      <c r="E23" s="12" t="s">
        <v>18</v>
      </c>
      <c r="F23" s="45">
        <v>2188</v>
      </c>
      <c r="G23" s="38">
        <v>2187.86</v>
      </c>
    </row>
    <row r="24" spans="2:8" ht="18.95" customHeight="1" x14ac:dyDescent="0.25">
      <c r="B24" s="31"/>
      <c r="C24" s="10"/>
      <c r="D24" s="7">
        <v>4700</v>
      </c>
      <c r="E24" s="8" t="s">
        <v>15</v>
      </c>
      <c r="F24" s="45">
        <v>3000</v>
      </c>
      <c r="G24" s="38">
        <v>590</v>
      </c>
    </row>
    <row r="25" spans="2:8" ht="18.95" customHeight="1" thickBot="1" x14ac:dyDescent="0.3">
      <c r="B25" s="32"/>
      <c r="C25" s="16"/>
      <c r="D25" s="17">
        <v>6060</v>
      </c>
      <c r="E25" s="18" t="s">
        <v>19</v>
      </c>
      <c r="F25" s="46">
        <v>33470</v>
      </c>
      <c r="G25" s="39">
        <v>28167</v>
      </c>
    </row>
    <row r="26" spans="2:8" ht="29.25" customHeight="1" thickBot="1" x14ac:dyDescent="0.3">
      <c r="B26" s="13">
        <v>900</v>
      </c>
      <c r="C26" s="14">
        <v>90002</v>
      </c>
      <c r="D26" s="14"/>
      <c r="E26" s="19" t="s">
        <v>20</v>
      </c>
      <c r="F26" s="47">
        <f>SUM(F12:F25)</f>
        <v>1154452</v>
      </c>
      <c r="G26" s="40">
        <f>SUM(G12:G25)</f>
        <v>1075289.5699999998</v>
      </c>
      <c r="H26" s="2"/>
    </row>
    <row r="27" spans="2:8" ht="31.5" customHeight="1" thickBot="1" x14ac:dyDescent="0.3">
      <c r="B27" s="13">
        <v>900</v>
      </c>
      <c r="C27" s="14"/>
      <c r="D27" s="14"/>
      <c r="E27" s="15" t="s">
        <v>21</v>
      </c>
      <c r="F27" s="48">
        <f>SUM(F26)</f>
        <v>1154452</v>
      </c>
      <c r="G27" s="41">
        <f>SUM(G26)</f>
        <v>1075289.5699999998</v>
      </c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2015-03-31T07:13:57Z</cp:lastPrinted>
  <dcterms:created xsi:type="dcterms:W3CDTF">2013-11-03T15:09:57Z</dcterms:created>
  <dcterms:modified xsi:type="dcterms:W3CDTF">2015-03-31T07:14:13Z</dcterms:modified>
</cp:coreProperties>
</file>